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5850" yWindow="0" windowWidth="22260" windowHeight="12650"/>
  </bookViews>
  <sheets>
    <sheet name="Data" sheetId="1" r:id="rId1"/>
    <sheet name="Anchor Rod Force" sheetId="5" r:id="rId2"/>
    <sheet name="Moment Drif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2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6" i="1"/>
  <c r="E7" i="1"/>
  <c r="E6" i="1"/>
</calcChain>
</file>

<file path=xl/sharedStrings.xml><?xml version="1.0" encoding="utf-8"?>
<sst xmlns="http://schemas.openxmlformats.org/spreadsheetml/2006/main" count="7" uniqueCount="6">
  <si>
    <t>Column Drift</t>
  </si>
  <si>
    <t>Moment (kip-in)</t>
  </si>
  <si>
    <t>Moment (kN-m)</t>
  </si>
  <si>
    <t>Anchor force (kips)</t>
  </si>
  <si>
    <t>Anchor force (kN)</t>
  </si>
  <si>
    <t>PER 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</si>
</sst>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Anchor Rod Force vs Moment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Data!$E$6:$E$25</c:f>
              <c:numCache>
                <c:formatCode>General</c:formatCode>
                <c:ptCount val="20"/>
                <c:pt idx="0">
                  <c:v>0</c:v>
                </c:pt>
                <c:pt idx="1">
                  <c:v>14.076636199999999</c:v>
                </c:pt>
                <c:pt idx="2">
                  <c:v>25.890790200000001</c:v>
                </c:pt>
                <c:pt idx="3">
                  <c:v>38.457000999999998</c:v>
                </c:pt>
                <c:pt idx="4">
                  <c:v>52.782470400000001</c:v>
                </c:pt>
                <c:pt idx="5">
                  <c:v>69.617394000000004</c:v>
                </c:pt>
                <c:pt idx="6">
                  <c:v>81.426351600000004</c:v>
                </c:pt>
                <c:pt idx="7">
                  <c:v>94.489483000000007</c:v>
                </c:pt>
                <c:pt idx="8">
                  <c:v>102.771394</c:v>
                </c:pt>
                <c:pt idx="9">
                  <c:v>109.03891899999999</c:v>
                </c:pt>
                <c:pt idx="10">
                  <c:v>114.80320500000001</c:v>
                </c:pt>
                <c:pt idx="11">
                  <c:v>118.04913999999999</c:v>
                </c:pt>
                <c:pt idx="12">
                  <c:v>121.03991900000001</c:v>
                </c:pt>
                <c:pt idx="13">
                  <c:v>121.76488500000001</c:v>
                </c:pt>
                <c:pt idx="14">
                  <c:v>121.99032999999999</c:v>
                </c:pt>
                <c:pt idx="15">
                  <c:v>122.20912</c:v>
                </c:pt>
                <c:pt idx="16">
                  <c:v>120.41422799999999</c:v>
                </c:pt>
                <c:pt idx="17">
                  <c:v>118.369394</c:v>
                </c:pt>
                <c:pt idx="18">
                  <c:v>116.327178</c:v>
                </c:pt>
                <c:pt idx="19">
                  <c:v>113.789511</c:v>
                </c:pt>
              </c:numCache>
            </c:numRef>
          </c:xVal>
          <c:yVal>
            <c:numRef>
              <c:f>Data!$G$6:$G$25</c:f>
              <c:numCache>
                <c:formatCode>General</c:formatCode>
                <c:ptCount val="20"/>
                <c:pt idx="0">
                  <c:v>0</c:v>
                </c:pt>
                <c:pt idx="1">
                  <c:v>2.2329964000000001E-2</c:v>
                </c:pt>
                <c:pt idx="2">
                  <c:v>4.2124453999999999E-2</c:v>
                </c:pt>
                <c:pt idx="3">
                  <c:v>7.6731450000000007E-2</c:v>
                </c:pt>
                <c:pt idx="4">
                  <c:v>0.11623146600000001</c:v>
                </c:pt>
                <c:pt idx="5">
                  <c:v>22.979000861999999</c:v>
                </c:pt>
                <c:pt idx="6">
                  <c:v>41.402244247999995</c:v>
                </c:pt>
                <c:pt idx="7">
                  <c:v>63.838208854000001</c:v>
                </c:pt>
                <c:pt idx="8">
                  <c:v>69.828154974</c:v>
                </c:pt>
                <c:pt idx="9">
                  <c:v>74.456685002</c:v>
                </c:pt>
                <c:pt idx="10">
                  <c:v>80.546092873999996</c:v>
                </c:pt>
                <c:pt idx="11">
                  <c:v>86.357265835999996</c:v>
                </c:pt>
                <c:pt idx="12">
                  <c:v>92.648221649999996</c:v>
                </c:pt>
                <c:pt idx="13">
                  <c:v>94.531589530000005</c:v>
                </c:pt>
                <c:pt idx="14">
                  <c:v>94.922452863999993</c:v>
                </c:pt>
                <c:pt idx="15">
                  <c:v>94.801773198000006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3-496B-AB7F-6C83725AC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021792"/>
        <c:axId val="1784020544"/>
      </c:scatterChart>
      <c:valAx>
        <c:axId val="17840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</a:t>
                </a:r>
                <a:r>
                  <a:rPr lang="en-US" baseline="0"/>
                  <a:t> (kN-m)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0544"/>
        <c:crosses val="autoZero"/>
        <c:crossBetween val="midCat"/>
      </c:valAx>
      <c:valAx>
        <c:axId val="17840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Anchor Force (kN)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Moment-Drift Plot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Data!$C$6:$C$26</c:f>
              <c:numCache>
                <c:formatCode>General</c:formatCode>
                <c:ptCount val="21"/>
                <c:pt idx="0">
                  <c:v>0</c:v>
                </c:pt>
                <c:pt idx="1">
                  <c:v>6.7030534000000003E-2</c:v>
                </c:pt>
                <c:pt idx="2">
                  <c:v>0.12658296999999999</c:v>
                </c:pt>
                <c:pt idx="3">
                  <c:v>0.23044841999999999</c:v>
                </c:pt>
                <c:pt idx="4">
                  <c:v>0.34915026999999998</c:v>
                </c:pt>
                <c:pt idx="5">
                  <c:v>0.56390180000000001</c:v>
                </c:pt>
                <c:pt idx="6">
                  <c:v>0.72677499999999995</c:v>
                </c:pt>
                <c:pt idx="7">
                  <c:v>0.94874316000000003</c:v>
                </c:pt>
                <c:pt idx="8">
                  <c:v>1.2516849999999999</c:v>
                </c:pt>
                <c:pt idx="9">
                  <c:v>1.6135801999999999</c:v>
                </c:pt>
                <c:pt idx="10">
                  <c:v>1.9828336</c:v>
                </c:pt>
                <c:pt idx="11">
                  <c:v>2.4331586000000001</c:v>
                </c:pt>
                <c:pt idx="12">
                  <c:v>2.9572734999999999</c:v>
                </c:pt>
                <c:pt idx="13">
                  <c:v>3.5403310000000001</c:v>
                </c:pt>
                <c:pt idx="14">
                  <c:v>4.0569459999999999</c:v>
                </c:pt>
                <c:pt idx="15">
                  <c:v>4.7064019999999998</c:v>
                </c:pt>
                <c:pt idx="16">
                  <c:v>5.4000506000000001</c:v>
                </c:pt>
                <c:pt idx="17">
                  <c:v>6.0641689999999997</c:v>
                </c:pt>
                <c:pt idx="18">
                  <c:v>6.6766266999999999</c:v>
                </c:pt>
                <c:pt idx="19">
                  <c:v>7.1414613999999998</c:v>
                </c:pt>
                <c:pt idx="20">
                  <c:v>7.7243443000000003</c:v>
                </c:pt>
              </c:numCache>
            </c:numRef>
          </c:xVal>
          <c:yVal>
            <c:numRef>
              <c:f>Data!$E$6:$E$26</c:f>
              <c:numCache>
                <c:formatCode>General</c:formatCode>
                <c:ptCount val="21"/>
                <c:pt idx="0">
                  <c:v>0</c:v>
                </c:pt>
                <c:pt idx="1">
                  <c:v>14.076636199999999</c:v>
                </c:pt>
                <c:pt idx="2">
                  <c:v>25.890790200000001</c:v>
                </c:pt>
                <c:pt idx="3">
                  <c:v>38.457000999999998</c:v>
                </c:pt>
                <c:pt idx="4">
                  <c:v>52.782470400000001</c:v>
                </c:pt>
                <c:pt idx="5">
                  <c:v>69.617394000000004</c:v>
                </c:pt>
                <c:pt idx="6">
                  <c:v>81.426351600000004</c:v>
                </c:pt>
                <c:pt idx="7">
                  <c:v>94.489483000000007</c:v>
                </c:pt>
                <c:pt idx="8">
                  <c:v>102.771394</c:v>
                </c:pt>
                <c:pt idx="9">
                  <c:v>109.03891899999999</c:v>
                </c:pt>
                <c:pt idx="10">
                  <c:v>114.80320500000001</c:v>
                </c:pt>
                <c:pt idx="11">
                  <c:v>118.04913999999999</c:v>
                </c:pt>
                <c:pt idx="12">
                  <c:v>121.03991900000001</c:v>
                </c:pt>
                <c:pt idx="13">
                  <c:v>121.76488500000001</c:v>
                </c:pt>
                <c:pt idx="14">
                  <c:v>121.99032999999999</c:v>
                </c:pt>
                <c:pt idx="15">
                  <c:v>122.20912</c:v>
                </c:pt>
                <c:pt idx="16">
                  <c:v>120.41422799999999</c:v>
                </c:pt>
                <c:pt idx="17">
                  <c:v>118.369394</c:v>
                </c:pt>
                <c:pt idx="18">
                  <c:v>116.327178</c:v>
                </c:pt>
                <c:pt idx="19">
                  <c:v>113.789511</c:v>
                </c:pt>
                <c:pt idx="20">
                  <c:v>110.49162960000001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FC-456C-8258-F06873D03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021792"/>
        <c:axId val="1784020544"/>
      </c:scatterChart>
      <c:valAx>
        <c:axId val="17840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Drift (lateral displacement</a:t>
                </a:r>
                <a:r>
                  <a:rPr lang="en-US" baseline="0"/>
                  <a:t>/height) %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0544"/>
        <c:crosses val="autoZero"/>
        <c:crossBetween val="midCat"/>
      </c:valAx>
      <c:valAx>
        <c:axId val="178402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Base Moment (kN-m)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0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+mn-lt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5137" cy="628041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27"/>
  <sheetViews>
    <sheetView tabSelected="1" topLeftCell="A5" workbookViewId="0">
      <selection activeCell="I10" sqref="I10"/>
    </sheetView>
  </sheetViews>
  <sheetFormatPr defaultRowHeight="14.5" x14ac:dyDescent="0.35"/>
  <cols>
    <col min="3" max="3" width="12.7265625" customWidth="1"/>
    <col min="4" max="4" width="14.1796875" customWidth="1"/>
    <col min="5" max="5" width="15.6328125" customWidth="1"/>
    <col min="6" max="6" width="19.36328125" customWidth="1"/>
  </cols>
  <sheetData>
    <row r="4" spans="3:7" x14ac:dyDescent="0.35">
      <c r="C4" t="s">
        <v>0</v>
      </c>
      <c r="D4" t="s">
        <v>1</v>
      </c>
      <c r="E4" t="s">
        <v>2</v>
      </c>
      <c r="F4" t="s">
        <v>3</v>
      </c>
      <c r="G4" t="s">
        <v>4</v>
      </c>
    </row>
    <row r="5" spans="3:7" x14ac:dyDescent="0.35">
      <c r="F5" t="s">
        <v>5</v>
      </c>
      <c r="G5" t="s">
        <v>5</v>
      </c>
    </row>
    <row r="6" spans="3:7" x14ac:dyDescent="0.35">
      <c r="C6">
        <v>0</v>
      </c>
      <c r="D6">
        <v>0</v>
      </c>
      <c r="E6">
        <f>D6*0.11</f>
        <v>0</v>
      </c>
      <c r="F6">
        <v>0</v>
      </c>
      <c r="G6">
        <f>F6*4.4482</f>
        <v>0</v>
      </c>
    </row>
    <row r="7" spans="3:7" x14ac:dyDescent="0.35">
      <c r="C7">
        <v>6.7030534000000003E-2</v>
      </c>
      <c r="D7">
        <v>127.96942</v>
      </c>
      <c r="E7">
        <f t="shared" ref="E7:E27" si="0">D7*0.11</f>
        <v>14.076636199999999</v>
      </c>
      <c r="F7">
        <v>5.0200000000000002E-3</v>
      </c>
      <c r="G7">
        <f t="shared" ref="G7:G25" si="1">F7*4.4482</f>
        <v>2.2329964000000001E-2</v>
      </c>
    </row>
    <row r="8" spans="3:7" x14ac:dyDescent="0.35">
      <c r="C8">
        <v>0.12658296999999999</v>
      </c>
      <c r="D8">
        <v>235.37082000000001</v>
      </c>
      <c r="E8">
        <f t="shared" si="0"/>
        <v>25.890790200000001</v>
      </c>
      <c r="F8">
        <v>9.4699999999999993E-3</v>
      </c>
      <c r="G8">
        <f t="shared" si="1"/>
        <v>4.2124453999999999E-2</v>
      </c>
    </row>
    <row r="9" spans="3:7" x14ac:dyDescent="0.35">
      <c r="C9">
        <v>0.23044841999999999</v>
      </c>
      <c r="D9">
        <v>349.60910000000001</v>
      </c>
      <c r="E9">
        <f t="shared" si="0"/>
        <v>38.457000999999998</v>
      </c>
      <c r="F9">
        <v>1.7250000000000001E-2</v>
      </c>
      <c r="G9">
        <f t="shared" si="1"/>
        <v>7.6731450000000007E-2</v>
      </c>
    </row>
    <row r="10" spans="3:7" x14ac:dyDescent="0.35">
      <c r="C10">
        <v>0.34915026999999998</v>
      </c>
      <c r="D10">
        <v>479.84064000000001</v>
      </c>
      <c r="E10">
        <f t="shared" si="0"/>
        <v>52.782470400000001</v>
      </c>
      <c r="F10">
        <v>2.613E-2</v>
      </c>
      <c r="G10">
        <f t="shared" si="1"/>
        <v>0.11623146600000001</v>
      </c>
    </row>
    <row r="11" spans="3:7" x14ac:dyDescent="0.35">
      <c r="C11">
        <v>0.56390180000000001</v>
      </c>
      <c r="D11">
        <v>632.8854</v>
      </c>
      <c r="E11">
        <f t="shared" si="0"/>
        <v>69.617394000000004</v>
      </c>
      <c r="F11">
        <v>5.1659100000000002</v>
      </c>
      <c r="G11">
        <f t="shared" si="1"/>
        <v>22.979000861999999</v>
      </c>
    </row>
    <row r="12" spans="3:7" x14ac:dyDescent="0.35">
      <c r="C12">
        <v>0.72677499999999995</v>
      </c>
      <c r="D12">
        <v>740.23955999999998</v>
      </c>
      <c r="E12">
        <f t="shared" si="0"/>
        <v>81.426351600000004</v>
      </c>
      <c r="F12">
        <v>9.3076399999999992</v>
      </c>
      <c r="G12">
        <f t="shared" si="1"/>
        <v>41.402244247999995</v>
      </c>
    </row>
    <row r="13" spans="3:7" x14ac:dyDescent="0.35">
      <c r="C13">
        <v>0.94874316000000003</v>
      </c>
      <c r="D13">
        <v>858.99530000000004</v>
      </c>
      <c r="E13">
        <f t="shared" si="0"/>
        <v>94.489483000000007</v>
      </c>
      <c r="F13">
        <v>14.351470000000001</v>
      </c>
      <c r="G13">
        <f t="shared" si="1"/>
        <v>63.838208854000001</v>
      </c>
    </row>
    <row r="14" spans="3:7" x14ac:dyDescent="0.35">
      <c r="C14">
        <v>1.2516849999999999</v>
      </c>
      <c r="D14">
        <v>934.28539999999998</v>
      </c>
      <c r="E14">
        <f t="shared" si="0"/>
        <v>102.771394</v>
      </c>
      <c r="F14">
        <v>15.69807</v>
      </c>
      <c r="G14">
        <f t="shared" si="1"/>
        <v>69.828154974</v>
      </c>
    </row>
    <row r="15" spans="3:7" x14ac:dyDescent="0.35">
      <c r="C15">
        <v>1.6135801999999999</v>
      </c>
      <c r="D15">
        <v>991.26289999999995</v>
      </c>
      <c r="E15">
        <f t="shared" si="0"/>
        <v>109.03891899999999</v>
      </c>
      <c r="F15">
        <v>16.738610000000001</v>
      </c>
      <c r="G15">
        <f t="shared" si="1"/>
        <v>74.456685002</v>
      </c>
    </row>
    <row r="16" spans="3:7" x14ac:dyDescent="0.35">
      <c r="C16">
        <v>1.9828336</v>
      </c>
      <c r="D16">
        <v>1043.6655000000001</v>
      </c>
      <c r="E16">
        <f t="shared" si="0"/>
        <v>114.80320500000001</v>
      </c>
      <c r="F16">
        <v>18.107569999999999</v>
      </c>
      <c r="G16">
        <f t="shared" si="1"/>
        <v>80.546092873999996</v>
      </c>
    </row>
    <row r="17" spans="3:7" x14ac:dyDescent="0.35">
      <c r="C17">
        <v>2.4331586000000001</v>
      </c>
      <c r="D17">
        <v>1073.174</v>
      </c>
      <c r="E17">
        <f t="shared" si="0"/>
        <v>118.04913999999999</v>
      </c>
      <c r="F17">
        <v>19.413979999999999</v>
      </c>
      <c r="G17">
        <f t="shared" si="1"/>
        <v>86.357265835999996</v>
      </c>
    </row>
    <row r="18" spans="3:7" x14ac:dyDescent="0.35">
      <c r="C18">
        <v>2.9572734999999999</v>
      </c>
      <c r="D18">
        <v>1100.3629000000001</v>
      </c>
      <c r="E18">
        <f t="shared" si="0"/>
        <v>121.03991900000001</v>
      </c>
      <c r="F18">
        <v>20.828250000000001</v>
      </c>
      <c r="G18">
        <f t="shared" si="1"/>
        <v>92.648221649999996</v>
      </c>
    </row>
    <row r="19" spans="3:7" x14ac:dyDescent="0.35">
      <c r="C19">
        <v>3.5403310000000001</v>
      </c>
      <c r="D19">
        <v>1106.9535000000001</v>
      </c>
      <c r="E19">
        <f t="shared" si="0"/>
        <v>121.76488500000001</v>
      </c>
      <c r="F19">
        <v>21.251650000000001</v>
      </c>
      <c r="G19">
        <f t="shared" si="1"/>
        <v>94.531589530000005</v>
      </c>
    </row>
    <row r="20" spans="3:7" x14ac:dyDescent="0.35">
      <c r="C20">
        <v>4.0569459999999999</v>
      </c>
      <c r="D20">
        <v>1109.0029999999999</v>
      </c>
      <c r="E20">
        <f t="shared" si="0"/>
        <v>121.99032999999999</v>
      </c>
      <c r="F20">
        <v>21.33952</v>
      </c>
      <c r="G20">
        <f t="shared" si="1"/>
        <v>94.922452863999993</v>
      </c>
    </row>
    <row r="21" spans="3:7" x14ac:dyDescent="0.35">
      <c r="C21">
        <v>4.7064019999999998</v>
      </c>
      <c r="D21">
        <v>1110.992</v>
      </c>
      <c r="E21">
        <f t="shared" si="0"/>
        <v>122.20912</v>
      </c>
      <c r="F21">
        <v>21.312390000000001</v>
      </c>
      <c r="G21">
        <f t="shared" si="1"/>
        <v>94.801773198000006</v>
      </c>
    </row>
    <row r="22" spans="3:7" x14ac:dyDescent="0.35">
      <c r="C22">
        <v>5.4000506000000001</v>
      </c>
      <c r="D22">
        <v>1094.6748</v>
      </c>
      <c r="E22">
        <f t="shared" si="0"/>
        <v>120.41422799999999</v>
      </c>
    </row>
    <row r="23" spans="3:7" x14ac:dyDescent="0.35">
      <c r="C23">
        <v>6.0641689999999997</v>
      </c>
      <c r="D23">
        <v>1076.0853999999999</v>
      </c>
      <c r="E23">
        <f t="shared" si="0"/>
        <v>118.369394</v>
      </c>
    </row>
    <row r="24" spans="3:7" x14ac:dyDescent="0.35">
      <c r="C24">
        <v>6.6766266999999999</v>
      </c>
      <c r="D24">
        <v>1057.5198</v>
      </c>
      <c r="E24">
        <f t="shared" si="0"/>
        <v>116.327178</v>
      </c>
    </row>
    <row r="25" spans="3:7" x14ac:dyDescent="0.35">
      <c r="C25">
        <v>7.1414613999999998</v>
      </c>
      <c r="D25">
        <v>1034.4501</v>
      </c>
      <c r="E25">
        <f t="shared" si="0"/>
        <v>113.789511</v>
      </c>
    </row>
    <row r="26" spans="3:7" x14ac:dyDescent="0.35">
      <c r="C26">
        <v>7.7243443000000003</v>
      </c>
      <c r="D26">
        <v>1004.4693600000001</v>
      </c>
      <c r="E26">
        <f t="shared" si="0"/>
        <v>110.49162960000001</v>
      </c>
    </row>
    <row r="27" spans="3:7" x14ac:dyDescent="0.35">
      <c r="C27">
        <v>8.0415770000000002</v>
      </c>
      <c r="D27">
        <v>981.46716000000004</v>
      </c>
      <c r="E27">
        <f t="shared" si="0"/>
        <v>107.96138760000001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Data</vt:lpstr>
      <vt:lpstr>Anchor Rod Force</vt:lpstr>
      <vt:lpstr>Moment 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2018-08-20T23:07:41Z</dcterms:modified>
</cp:coreProperties>
</file>